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0" yWindow="0" windowWidth="28800" windowHeight="12435" tabRatio="532"/>
  </bookViews>
  <sheets>
    <sheet name="Cronograma" sheetId="60" r:id="rId1"/>
  </sheets>
  <definedNames>
    <definedName name="_01.01">"$Plan1.$#REF!$#REF!:$#REF!$#REF!"</definedName>
    <definedName name="_esc4" localSheetId="0">#REF!</definedName>
    <definedName name="_esc4">#REF!</definedName>
    <definedName name="_esc6" localSheetId="0">#REF!</definedName>
    <definedName name="_esc6">#REF!</definedName>
    <definedName name="_xlnm._FilterDatabase" localSheetId="0" hidden="1">Cronograma!$A$7:$G$19</definedName>
    <definedName name="_Regression_Int" localSheetId="0" hidden="1">1</definedName>
    <definedName name="Área_impressão_IM" localSheetId="0">Cronograma!$B$1:$G$6</definedName>
    <definedName name="Asf" localSheetId="0">#REF!</definedName>
    <definedName name="Asf">#REF!</definedName>
    <definedName name="_xlnm.Database" localSheetId="0">#REF!</definedName>
    <definedName name="_xlnm.Database">#REF!</definedName>
    <definedName name="Cim" localSheetId="0">#REF!</definedName>
    <definedName name="Cim">#REF!</definedName>
    <definedName name="ddd">#REF!</definedName>
    <definedName name="FoFo" localSheetId="0">#REF!</definedName>
    <definedName name="FoFo">#REF!</definedName>
    <definedName name="_xlnm.Recorder" localSheetId="0">#REF!</definedName>
    <definedName name="_xlnm.Recorder">#REF!</definedName>
    <definedName name="MBV" localSheetId="0">#REF!</definedName>
    <definedName name="MBV">#REF!</definedName>
    <definedName name="Par" localSheetId="0">#REF!</definedName>
    <definedName name="Par">#REF!</definedName>
    <definedName name="PE">#REF!</definedName>
    <definedName name="PVC" localSheetId="0">#REF!</definedName>
    <definedName name="PVC">#REF!</definedName>
    <definedName name="VTE" localSheetId="0">#REF!</definedName>
    <definedName name="VTE">#REF!</definedName>
  </definedNames>
  <calcPr calcId="144525" iterate="1"/>
</workbook>
</file>

<file path=xl/calcChain.xml><?xml version="1.0" encoding="utf-8"?>
<calcChain xmlns="http://schemas.openxmlformats.org/spreadsheetml/2006/main">
  <c r="C16" i="60" l="1"/>
  <c r="C18" i="60" l="1"/>
  <c r="C19" i="60" s="1"/>
  <c r="E16" i="60"/>
  <c r="D16" i="60"/>
  <c r="G16" i="60"/>
  <c r="J16" i="60"/>
  <c r="F16" i="60"/>
  <c r="C17" i="60"/>
  <c r="G18" i="60" l="1"/>
  <c r="D18" i="60"/>
  <c r="D19" i="60" s="1"/>
  <c r="F18" i="60"/>
  <c r="I16" i="60"/>
  <c r="I18" i="60" s="1"/>
  <c r="H16" i="60"/>
  <c r="H18" i="60" s="1"/>
  <c r="D17" i="60"/>
  <c r="E17" i="60" s="1"/>
  <c r="F17" i="60" s="1"/>
  <c r="G17" i="60" s="1"/>
  <c r="J18" i="60"/>
  <c r="E18" i="60"/>
  <c r="E19" i="60" l="1"/>
  <c r="F19" i="60" s="1"/>
  <c r="G19" i="60" s="1"/>
  <c r="H19" i="60" s="1"/>
  <c r="I19" i="60" s="1"/>
  <c r="J19" i="60" s="1"/>
  <c r="H17" i="60"/>
  <c r="I17" i="60" s="1"/>
  <c r="J17" i="60" s="1"/>
</calcChain>
</file>

<file path=xl/sharedStrings.xml><?xml version="1.0" encoding="utf-8"?>
<sst xmlns="http://schemas.openxmlformats.org/spreadsheetml/2006/main" count="30" uniqueCount="30">
  <si>
    <t xml:space="preserve">LIGAÇÕES PREDIAIS </t>
  </si>
  <si>
    <t>ESTAÇÃO DE TRATAMENTO DE ESGOTO - ETE</t>
  </si>
  <si>
    <t>ITEM</t>
  </si>
  <si>
    <t>REDE COLETORA / INTERCEPTORES</t>
  </si>
  <si>
    <t>ELEVATÓRIA DE ESGOTO BRUTO</t>
  </si>
  <si>
    <t>FORNECIMENTOS DO SISTEMA DE ESGOTAMENTO SANITÁRIO</t>
  </si>
  <si>
    <t>OBRA: 2ª ETAPA DO SISTEMA DE ESGOTAMENTO SANITÁRIO DO MUNICÍPIO DE PONTO CHIQUE/MG</t>
  </si>
  <si>
    <t>Ministério da Integração Nacional</t>
  </si>
  <si>
    <t>Companhia de Desenvolvimento dos Vales do São Francisco e do Parnaíba</t>
  </si>
  <si>
    <t>Área de Revitalização das Bacias Hidrográficas</t>
  </si>
  <si>
    <t>INSTALAÇÕES PRELIMINARES, COMPLEMENTARES E CANTEIRO DE OBRAS</t>
  </si>
  <si>
    <t>PRAZO DE EXECUÇÃO: 240 DIAS</t>
  </si>
  <si>
    <t>BDI Serviços:</t>
  </si>
  <si>
    <t>BDI Materiais:</t>
  </si>
  <si>
    <t>DATA-BASE: JUNHO/2016 SEM DESONERAÇÃO</t>
  </si>
  <si>
    <t>CRONOGRAMA FÍSICO-FINANCEIRO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</si>
  <si>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</si>
  <si>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</si>
  <si>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</si>
  <si>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</si>
  <si>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</si>
  <si>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</si>
  <si>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</si>
  <si>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</si>
  <si>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LOCALIZAÇÃO</t>
  </si>
  <si>
    <t>Total mês</t>
  </si>
  <si>
    <t xml:space="preserve">Total acumulado </t>
  </si>
  <si>
    <t>% mês</t>
  </si>
  <si>
    <t>% acumulado</t>
  </si>
  <si>
    <t>Total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</si>
</sst>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&quot;R$&quot;#,##0.00_);[Red]\(&quot;R$&quot;#,##0.00\)"/>
    <numFmt numFmtId="166" formatCode="General_)"/>
    <numFmt numFmtId="167" formatCode="###,###,###,##0.00"/>
    <numFmt numFmtId="168" formatCode="&quot;VALOR NO PERÍODO:   R$ &quot;#,##0.00"/>
    <numFmt numFmtId="169" formatCode="&quot;R$&quot;\ #,##0.00"/>
  </numFmts>
  <fonts count="31" x14ac:knownFonts="1">
    <font>
      <sz val="12"/>
      <name val="Helv"/>
    </font>
    <font>
      <sz val="10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12"/>
      <name val="Helv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8"/>
      <name val="Times New Roman"/>
      <family val="1"/>
    </font>
    <font>
      <b/>
      <sz val="12"/>
      <name val="Arial"/>
      <family val="2"/>
    </font>
    <font>
      <b/>
      <u/>
      <sz val="8"/>
      <color indexed="8"/>
      <name val="Arial"/>
      <family val="2"/>
    </font>
    <font>
      <sz val="1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2">
    <xf numFmtId="166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4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4" fillId="7" borderId="1" applyNumberFormat="0" applyAlignment="0" applyProtection="0"/>
    <xf numFmtId="0" fontId="15" fillId="3" borderId="0" applyNumberFormat="0" applyBorder="0" applyAlignment="0" applyProtection="0"/>
    <xf numFmtId="0" fontId="26" fillId="0" borderId="0"/>
    <xf numFmtId="0" fontId="16" fillId="22" borderId="0" applyNumberFormat="0" applyBorder="0" applyAlignment="0" applyProtection="0"/>
    <xf numFmtId="0" fontId="7" fillId="0" borderId="0"/>
    <xf numFmtId="167" fontId="27" fillId="0" borderId="0">
      <alignment horizontal="right"/>
    </xf>
    <xf numFmtId="0" fontId="27" fillId="0" borderId="0">
      <alignment horizontal="right"/>
    </xf>
    <xf numFmtId="0" fontId="27" fillId="0" borderId="0">
      <protection locked="0"/>
    </xf>
    <xf numFmtId="165" fontId="27" fillId="0" borderId="0">
      <alignment horizontal="right"/>
    </xf>
    <xf numFmtId="0" fontId="7" fillId="23" borderId="4" applyNumberFormat="0" applyAlignment="0" applyProtection="0"/>
    <xf numFmtId="0" fontId="17" fillId="16" borderId="5" applyNumberFormat="0" applyAlignment="0" applyProtection="0"/>
    <xf numFmtId="165" fontId="7" fillId="0" borderId="0" applyFont="0" applyFill="0" applyProtection="0"/>
    <xf numFmtId="164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  <xf numFmtId="0" fontId="1" fillId="23" borderId="4" applyNumberFormat="0" applyAlignment="0" applyProtection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Protection="0"/>
    <xf numFmtId="164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6">
    <xf numFmtId="166" fontId="0" fillId="0" borderId="0" xfId="0"/>
    <xf numFmtId="166" fontId="3" fillId="0" borderId="0" xfId="0" applyFont="1"/>
    <xf numFmtId="166" fontId="0" fillId="0" borderId="0" xfId="0" applyBorder="1"/>
    <xf numFmtId="166" fontId="0" fillId="0" borderId="0" xfId="0" applyAlignment="1">
      <alignment vertical="center"/>
    </xf>
    <xf numFmtId="166" fontId="2" fillId="0" borderId="0" xfId="0" applyFont="1" applyAlignment="1">
      <alignment vertical="center"/>
    </xf>
    <xf numFmtId="166" fontId="3" fillId="0" borderId="11" xfId="0" applyFont="1" applyBorder="1" applyAlignment="1">
      <alignment horizontal="center" vertical="center" wrapText="1"/>
    </xf>
    <xf numFmtId="166" fontId="0" fillId="0" borderId="0" xfId="0" applyAlignment="1">
      <alignment horizontal="left" wrapText="1"/>
    </xf>
    <xf numFmtId="4" fontId="0" fillId="0" borderId="0" xfId="0" applyNumberFormat="1"/>
    <xf numFmtId="166" fontId="5" fillId="0" borderId="11" xfId="0" applyFont="1" applyBorder="1" applyAlignment="1">
      <alignment horizontal="center" vertical="center"/>
    </xf>
    <xf numFmtId="166" fontId="30" fillId="0" borderId="11" xfId="0" applyFont="1" applyBorder="1" applyAlignment="1">
      <alignment horizontal="left" vertical="center" wrapText="1"/>
    </xf>
    <xf numFmtId="166" fontId="0" fillId="0" borderId="11" xfId="0" applyBorder="1" applyAlignment="1">
      <alignment horizontal="left" vertical="center" wrapText="1"/>
    </xf>
    <xf numFmtId="169" fontId="0" fillId="0" borderId="11" xfId="0" applyNumberFormat="1" applyBorder="1" applyAlignment="1">
      <alignment horizontal="center" vertical="center" wrapText="1"/>
    </xf>
    <xf numFmtId="169" fontId="0" fillId="0" borderId="11" xfId="0" applyNumberFormat="1" applyBorder="1"/>
    <xf numFmtId="10" fontId="0" fillId="0" borderId="11" xfId="0" applyNumberFormat="1" applyBorder="1" applyAlignment="1">
      <alignment horizontal="center" vertical="center" wrapText="1"/>
    </xf>
    <xf numFmtId="166" fontId="3" fillId="0" borderId="11" xfId="0" applyFont="1" applyBorder="1" applyAlignment="1">
      <alignment horizontal="left" vertical="center"/>
    </xf>
    <xf numFmtId="166" fontId="29" fillId="0" borderId="11" xfId="0" applyFont="1" applyFill="1" applyBorder="1" applyAlignment="1" applyProtection="1">
      <alignment horizontal="left" vertical="center"/>
      <protection locked="0"/>
    </xf>
    <xf numFmtId="166" fontId="29" fillId="0" borderId="11" xfId="0" applyFont="1" applyFill="1" applyBorder="1" applyAlignment="1" applyProtection="1">
      <alignment vertical="center"/>
      <protection locked="0"/>
    </xf>
    <xf numFmtId="4" fontId="4" fillId="0" borderId="11" xfId="0" applyNumberFormat="1" applyFont="1" applyBorder="1" applyAlignment="1" applyProtection="1">
      <alignment horizontal="left" vertical="center"/>
      <protection locked="0"/>
    </xf>
    <xf numFmtId="168" fontId="4" fillId="0" borderId="11" xfId="0" applyNumberFormat="1" applyFont="1" applyFill="1" applyBorder="1" applyAlignment="1" applyProtection="1">
      <alignment horizontal="left" vertical="center"/>
    </xf>
    <xf numFmtId="168" fontId="4" fillId="0" borderId="11" xfId="0" applyNumberFormat="1" applyFont="1" applyFill="1" applyBorder="1" applyAlignment="1" applyProtection="1">
      <alignment vertical="center"/>
    </xf>
    <xf numFmtId="4" fontId="4" fillId="0" borderId="11" xfId="0" applyNumberFormat="1" applyFont="1" applyFill="1" applyBorder="1" applyAlignment="1" applyProtection="1">
      <alignment vertical="center"/>
    </xf>
    <xf numFmtId="10" fontId="4" fillId="0" borderId="11" xfId="71" applyNumberFormat="1" applyFont="1" applyBorder="1" applyAlignment="1" applyProtection="1">
      <alignment horizontal="left" vertical="center"/>
      <protection locked="0"/>
    </xf>
    <xf numFmtId="166" fontId="3" fillId="0" borderId="11" xfId="0" applyFont="1" applyBorder="1" applyAlignment="1">
      <alignment vertical="center"/>
    </xf>
    <xf numFmtId="168" fontId="4" fillId="0" borderId="11" xfId="0" applyNumberFormat="1" applyFont="1" applyFill="1" applyBorder="1" applyAlignment="1" applyProtection="1">
      <alignment horizontal="left" vertical="center" wrapText="1"/>
    </xf>
    <xf numFmtId="166" fontId="4" fillId="0" borderId="11" xfId="0" applyFont="1" applyFill="1" applyBorder="1" applyAlignment="1">
      <alignment horizontal="left" vertical="center"/>
    </xf>
    <xf numFmtId="4" fontId="4" fillId="0" borderId="11" xfId="0" applyNumberFormat="1" applyFont="1" applyFill="1" applyBorder="1" applyAlignment="1">
      <alignment horizontal="left" vertical="center"/>
    </xf>
    <xf numFmtId="4" fontId="29" fillId="0" borderId="12" xfId="0" applyNumberFormat="1" applyFont="1" applyFill="1" applyBorder="1" applyAlignment="1" applyProtection="1">
      <alignment vertical="center"/>
      <protection locked="0"/>
    </xf>
    <xf numFmtId="4" fontId="4" fillId="0" borderId="13" xfId="0" applyNumberFormat="1" applyFont="1" applyBorder="1" applyAlignment="1" applyProtection="1">
      <alignment horizontal="left" vertical="center"/>
      <protection locked="0"/>
    </xf>
    <xf numFmtId="4" fontId="29" fillId="0" borderId="15" xfId="0" applyNumberFormat="1" applyFont="1" applyFill="1" applyBorder="1" applyAlignment="1" applyProtection="1">
      <alignment vertical="center"/>
      <protection locked="0"/>
    </xf>
    <xf numFmtId="4" fontId="4" fillId="0" borderId="15" xfId="0" applyNumberFormat="1" applyFont="1" applyBorder="1" applyAlignment="1" applyProtection="1">
      <alignment horizontal="left" vertical="center"/>
      <protection locked="0"/>
    </xf>
    <xf numFmtId="10" fontId="4" fillId="0" borderId="12" xfId="71" applyNumberFormat="1" applyFont="1" applyBorder="1" applyAlignment="1" applyProtection="1">
      <alignment horizontal="left" vertical="center"/>
      <protection locked="0"/>
    </xf>
    <xf numFmtId="4" fontId="4" fillId="0" borderId="11" xfId="0" applyNumberFormat="1" applyFont="1" applyBorder="1" applyAlignment="1" applyProtection="1">
      <alignment horizontal="center" vertical="center"/>
      <protection locked="0"/>
    </xf>
    <xf numFmtId="166" fontId="28" fillId="0" borderId="14" xfId="0" applyFont="1" applyBorder="1" applyAlignment="1">
      <alignment horizontal="center" vertical="center" wrapText="1"/>
    </xf>
    <xf numFmtId="166" fontId="28" fillId="0" borderId="16" xfId="0" applyFont="1" applyBorder="1" applyAlignment="1">
      <alignment horizontal="center" vertical="center" wrapText="1"/>
    </xf>
    <xf numFmtId="166" fontId="28" fillId="0" borderId="10" xfId="0" applyFont="1" applyBorder="1" applyAlignment="1">
      <alignment horizontal="center" vertical="center" wrapText="1"/>
    </xf>
    <xf numFmtId="166" fontId="28" fillId="24" borderId="11" xfId="0" applyFont="1" applyFill="1" applyBorder="1" applyAlignment="1">
      <alignment horizontal="center" vertical="center" wrapText="1"/>
    </xf>
  </cellXfs>
  <cellStyles count="72">
    <cellStyle name="20% - Ênfase1" xfId="1" builtinId="30" customBuiltin="1"/>
    <cellStyle name="20% - Ênfase1 2" xfId="51"/>
    <cellStyle name="20% - Ênfase2" xfId="2" builtinId="34" customBuiltin="1"/>
    <cellStyle name="20% - Ênfase2 2" xfId="52"/>
    <cellStyle name="20% - Ênfase3" xfId="3" builtinId="38" customBuiltin="1"/>
    <cellStyle name="20% - Ênfase3 2" xfId="53"/>
    <cellStyle name="20% - Ênfase4" xfId="4" builtinId="42" customBuiltin="1"/>
    <cellStyle name="20% - Ênfase4 2" xfId="54"/>
    <cellStyle name="20% - Ênfase5" xfId="5" builtinId="46" customBuiltin="1"/>
    <cellStyle name="20% - Ênfase5 2" xfId="55"/>
    <cellStyle name="20% - Ênfase6" xfId="6" builtinId="50" customBuiltin="1"/>
    <cellStyle name="20% - Ênfase6 2" xfId="56"/>
    <cellStyle name="40% - Ênfase1" xfId="7" builtinId="31" customBuiltin="1"/>
    <cellStyle name="40% - Ênfase1 2" xfId="57"/>
    <cellStyle name="40% - Ênfase2" xfId="8" builtinId="35" customBuiltin="1"/>
    <cellStyle name="40% - Ênfase2 2" xfId="58"/>
    <cellStyle name="40% - Ênfase3" xfId="9" builtinId="39" customBuiltin="1"/>
    <cellStyle name="40% - Ênfase3 2" xfId="59"/>
    <cellStyle name="40% - Ênfase4" xfId="10" builtinId="43" customBuiltin="1"/>
    <cellStyle name="40% - Ênfase4 2" xfId="60"/>
    <cellStyle name="40% - Ênfase5" xfId="11" builtinId="47" customBuiltin="1"/>
    <cellStyle name="40% - Ênfase5 2" xfId="61"/>
    <cellStyle name="40% - Ênfase6" xfId="12" builtinId="51" customBuiltin="1"/>
    <cellStyle name="40% - Ênfase6 2" xfId="62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Indefinido" xfId="31"/>
    <cellStyle name="Moeda 2" xfId="70"/>
    <cellStyle name="Neutra" xfId="32" builtinId="28" customBuiltin="1"/>
    <cellStyle name="Normal" xfId="0" builtinId="0"/>
    <cellStyle name="Normal 2" xfId="33"/>
    <cellStyle name="Normal 2 2" xfId="63"/>
    <cellStyle name="Normal 2_Planilha de Medicoes de Ibiai - 5 medicao" xfId="64"/>
    <cellStyle name="Normal 3" xfId="34"/>
    <cellStyle name="Normal 4" xfId="35"/>
    <cellStyle name="Normal 5" xfId="36"/>
    <cellStyle name="Normal 6" xfId="37"/>
    <cellStyle name="Nota" xfId="38" builtinId="10" customBuiltin="1"/>
    <cellStyle name="Nota 2" xfId="65"/>
    <cellStyle name="Porcentagem" xfId="71" builtinId="5"/>
    <cellStyle name="Porcentagem 2" xfId="66"/>
    <cellStyle name="Saída" xfId="39" builtinId="21" customBuiltin="1"/>
    <cellStyle name="Separador de milhares 2" xfId="40"/>
    <cellStyle name="Separador de milhares 2 2" xfId="41"/>
    <cellStyle name="Separador de milhares 2 2 2" xfId="67"/>
    <cellStyle name="Separador de milhares 2 3" xfId="68"/>
    <cellStyle name="Separador de milhares 2_Relatório de Acompanhamento 5ª medição Ibiaí" xfId="69"/>
    <cellStyle name="Texto de Aviso" xfId="42" builtinId="11" customBuiltin="1"/>
    <cellStyle name="Texto Explicativo" xfId="43" builtinId="53" customBuiltin="1"/>
    <cellStyle name="Título" xfId="44" builtinId="15" customBuiltin="1"/>
    <cellStyle name="Título 1" xfId="45" builtinId="16" customBuiltin="1"/>
    <cellStyle name="Título 1 1" xfId="46"/>
    <cellStyle name="Título 2" xfId="47" builtinId="17" customBuiltin="1"/>
    <cellStyle name="Título 3" xfId="48" builtinId="18" customBuiltin="1"/>
    <cellStyle name="Título 4" xfId="49" builtinId="19" customBuiltin="1"/>
    <cellStyle name="Total" xfId="50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22412</xdr:colOff>
      <xdr:row>0</xdr:row>
      <xdr:rowOff>0</xdr:rowOff>
    </xdr:from>
    <xdr:to>
      <xdr:col>1</xdr:col>
      <xdr:colOff>1124351</xdr:colOff>
      <xdr:row>2</xdr:row>
      <xdr:rowOff>187098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12" y="0"/>
          <a:ext cx="1595198" cy="629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0</xdr:row>
          <xdr:rowOff>0</xdr:rowOff>
        </xdr:from>
        <xdr:to>
          <xdr:col>1</xdr:col>
          <xdr:colOff>0</xdr:colOff>
          <xdr:row>0</xdr:row>
          <xdr:rowOff>0</xdr:rowOff>
        </xdr:to>
        <xdr:sp macro="" textlink="">
          <xdr:nvSpPr>
            <xdr:cNvPr id="168961" name="Object 1" hidden="1">
              <a:extLst>
                <a:ext uri="{63B3BB69-23CF-44E3-9099-C40C66FF867C}">
                  <a14:compatExt spid="_x0000_s168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G7" transitionEvaluation="1">
    <pageSetUpPr fitToPage="1"/>
  </sheetPr>
  <dimension ref="A1:J19"/>
  <sheetViews>
    <sheetView showGridLines="0" showZeros="0" tabSelected="1" topLeftCell="G1" zoomScale="112" zoomScaleNormal="112" zoomScaleSheetLayoutView="85" workbookViewId="0">
      <pane ySplit="6" topLeftCell="A7" activePane="bottomLeft" state="frozen"/>
      <selection pane="bottomLeft" activeCell="A7" sqref="A7:J8"/>
    </sheetView>
  </sheetViews>
  <sheetFormatPr defaultRowHeight="5.65" customHeight="1" x14ac:dyDescent="0.25"/>
  <cols>
    <col min="1" max="1" width="5.77734375" style="1" customWidth="1"/>
    <col min="2" max="2" width="48.5546875" style="6" customWidth="1"/>
    <col min="3" max="3" width="12.6640625" bestFit="1" customWidth="1"/>
    <col min="4" max="4" width="12.6640625" style="7" bestFit="1" customWidth="1"/>
    <col min="5" max="7" width="14.21875" style="7" bestFit="1" customWidth="1"/>
    <col min="8" max="10" width="14.21875" style="2" bestFit="1" customWidth="1"/>
    <col min="11" max="16" width="11.5546875" customWidth="1"/>
    <col min="133" max="134" width="9.21875" customWidth="1"/>
    <col min="135" max="135" width="51.77734375" customWidth="1"/>
    <col min="136" max="136" width="4.77734375" customWidth="1"/>
    <col min="137" max="137" width="8.77734375" customWidth="1"/>
    <col min="138" max="138" width="7.77734375" customWidth="1"/>
    <col min="139" max="139" width="11.44140625" customWidth="1"/>
    <col min="140" max="140" width="4.44140625" customWidth="1"/>
    <col min="141" max="272" width="11.5546875" customWidth="1"/>
    <col min="389" max="390" width="9.21875" customWidth="1"/>
    <col min="391" max="391" width="51.77734375" customWidth="1"/>
    <col min="392" max="392" width="4.77734375" customWidth="1"/>
    <col min="393" max="393" width="8.77734375" customWidth="1"/>
    <col min="394" max="394" width="7.77734375" customWidth="1"/>
    <col min="395" max="395" width="11.44140625" customWidth="1"/>
    <col min="396" max="396" width="4.44140625" customWidth="1"/>
    <col min="397" max="528" width="11.5546875" customWidth="1"/>
    <col min="645" max="646" width="9.21875" customWidth="1"/>
    <col min="647" max="647" width="51.77734375" customWidth="1"/>
    <col min="648" max="648" width="4.77734375" customWidth="1"/>
    <col min="649" max="649" width="8.77734375" customWidth="1"/>
    <col min="650" max="650" width="7.77734375" customWidth="1"/>
    <col min="651" max="651" width="11.44140625" customWidth="1"/>
    <col min="652" max="652" width="4.44140625" customWidth="1"/>
    <col min="653" max="784" width="11.5546875" customWidth="1"/>
    <col min="901" max="902" width="9.21875" customWidth="1"/>
    <col min="903" max="903" width="51.77734375" customWidth="1"/>
    <col min="904" max="904" width="4.77734375" customWidth="1"/>
    <col min="905" max="905" width="8.77734375" customWidth="1"/>
    <col min="906" max="906" width="7.77734375" customWidth="1"/>
    <col min="907" max="907" width="11.44140625" customWidth="1"/>
    <col min="908" max="908" width="4.44140625" customWidth="1"/>
    <col min="909" max="1040" width="11.5546875" customWidth="1"/>
    <col min="1157" max="1158" width="9.21875" customWidth="1"/>
    <col min="1159" max="1159" width="51.77734375" customWidth="1"/>
    <col min="1160" max="1160" width="4.77734375" customWidth="1"/>
    <col min="1161" max="1161" width="8.77734375" customWidth="1"/>
    <col min="1162" max="1162" width="7.77734375" customWidth="1"/>
    <col min="1163" max="1163" width="11.44140625" customWidth="1"/>
    <col min="1164" max="1164" width="4.44140625" customWidth="1"/>
    <col min="1165" max="1296" width="11.5546875" customWidth="1"/>
    <col min="1413" max="1414" width="9.21875" customWidth="1"/>
    <col min="1415" max="1415" width="51.77734375" customWidth="1"/>
    <col min="1416" max="1416" width="4.77734375" customWidth="1"/>
    <col min="1417" max="1417" width="8.77734375" customWidth="1"/>
    <col min="1418" max="1418" width="7.77734375" customWidth="1"/>
    <col min="1419" max="1419" width="11.44140625" customWidth="1"/>
    <col min="1420" max="1420" width="4.44140625" customWidth="1"/>
    <col min="1421" max="1552" width="11.5546875" customWidth="1"/>
    <col min="1669" max="1670" width="9.21875" customWidth="1"/>
    <col min="1671" max="1671" width="51.77734375" customWidth="1"/>
    <col min="1672" max="1672" width="4.77734375" customWidth="1"/>
    <col min="1673" max="1673" width="8.77734375" customWidth="1"/>
    <col min="1674" max="1674" width="7.77734375" customWidth="1"/>
    <col min="1675" max="1675" width="11.44140625" customWidth="1"/>
    <col min="1676" max="1676" width="4.44140625" customWidth="1"/>
    <col min="1677" max="1808" width="11.5546875" customWidth="1"/>
    <col min="1925" max="1926" width="9.21875" customWidth="1"/>
    <col min="1927" max="1927" width="51.77734375" customWidth="1"/>
    <col min="1928" max="1928" width="4.77734375" customWidth="1"/>
    <col min="1929" max="1929" width="8.77734375" customWidth="1"/>
    <col min="1930" max="1930" width="7.77734375" customWidth="1"/>
    <col min="1931" max="1931" width="11.44140625" customWidth="1"/>
    <col min="1932" max="1932" width="4.44140625" customWidth="1"/>
    <col min="1933" max="2064" width="11.5546875" customWidth="1"/>
    <col min="2181" max="2182" width="9.21875" customWidth="1"/>
    <col min="2183" max="2183" width="51.77734375" customWidth="1"/>
    <col min="2184" max="2184" width="4.77734375" customWidth="1"/>
    <col min="2185" max="2185" width="8.77734375" customWidth="1"/>
    <col min="2186" max="2186" width="7.77734375" customWidth="1"/>
    <col min="2187" max="2187" width="11.44140625" customWidth="1"/>
    <col min="2188" max="2188" width="4.44140625" customWidth="1"/>
    <col min="2189" max="2320" width="11.5546875" customWidth="1"/>
    <col min="2437" max="2438" width="9.21875" customWidth="1"/>
    <col min="2439" max="2439" width="51.77734375" customWidth="1"/>
    <col min="2440" max="2440" width="4.77734375" customWidth="1"/>
    <col min="2441" max="2441" width="8.77734375" customWidth="1"/>
    <col min="2442" max="2442" width="7.77734375" customWidth="1"/>
    <col min="2443" max="2443" width="11.44140625" customWidth="1"/>
    <col min="2444" max="2444" width="4.44140625" customWidth="1"/>
    <col min="2445" max="2576" width="11.5546875" customWidth="1"/>
    <col min="2693" max="2694" width="9.21875" customWidth="1"/>
    <col min="2695" max="2695" width="51.77734375" customWidth="1"/>
    <col min="2696" max="2696" width="4.77734375" customWidth="1"/>
    <col min="2697" max="2697" width="8.77734375" customWidth="1"/>
    <col min="2698" max="2698" width="7.77734375" customWidth="1"/>
    <col min="2699" max="2699" width="11.44140625" customWidth="1"/>
    <col min="2700" max="2700" width="4.44140625" customWidth="1"/>
    <col min="2701" max="2832" width="11.5546875" customWidth="1"/>
    <col min="2949" max="2950" width="9.21875" customWidth="1"/>
    <col min="2951" max="2951" width="51.77734375" customWidth="1"/>
    <col min="2952" max="2952" width="4.77734375" customWidth="1"/>
    <col min="2953" max="2953" width="8.77734375" customWidth="1"/>
    <col min="2954" max="2954" width="7.77734375" customWidth="1"/>
    <col min="2955" max="2955" width="11.44140625" customWidth="1"/>
    <col min="2956" max="2956" width="4.44140625" customWidth="1"/>
    <col min="2957" max="3088" width="11.5546875" customWidth="1"/>
    <col min="3205" max="3206" width="9.21875" customWidth="1"/>
    <col min="3207" max="3207" width="51.77734375" customWidth="1"/>
    <col min="3208" max="3208" width="4.77734375" customWidth="1"/>
    <col min="3209" max="3209" width="8.77734375" customWidth="1"/>
    <col min="3210" max="3210" width="7.77734375" customWidth="1"/>
    <col min="3211" max="3211" width="11.44140625" customWidth="1"/>
    <col min="3212" max="3212" width="4.44140625" customWidth="1"/>
    <col min="3213" max="3344" width="11.5546875" customWidth="1"/>
    <col min="3461" max="3462" width="9.21875" customWidth="1"/>
    <col min="3463" max="3463" width="51.77734375" customWidth="1"/>
    <col min="3464" max="3464" width="4.77734375" customWidth="1"/>
    <col min="3465" max="3465" width="8.77734375" customWidth="1"/>
    <col min="3466" max="3466" width="7.77734375" customWidth="1"/>
    <col min="3467" max="3467" width="11.44140625" customWidth="1"/>
    <col min="3468" max="3468" width="4.44140625" customWidth="1"/>
    <col min="3469" max="3600" width="11.5546875" customWidth="1"/>
    <col min="3717" max="3718" width="9.21875" customWidth="1"/>
    <col min="3719" max="3719" width="51.77734375" customWidth="1"/>
    <col min="3720" max="3720" width="4.77734375" customWidth="1"/>
    <col min="3721" max="3721" width="8.77734375" customWidth="1"/>
    <col min="3722" max="3722" width="7.77734375" customWidth="1"/>
    <col min="3723" max="3723" width="11.44140625" customWidth="1"/>
    <col min="3724" max="3724" width="4.44140625" customWidth="1"/>
    <col min="3725" max="3856" width="11.5546875" customWidth="1"/>
    <col min="3973" max="3974" width="9.21875" customWidth="1"/>
    <col min="3975" max="3975" width="51.77734375" customWidth="1"/>
    <col min="3976" max="3976" width="4.77734375" customWidth="1"/>
    <col min="3977" max="3977" width="8.77734375" customWidth="1"/>
    <col min="3978" max="3978" width="7.77734375" customWidth="1"/>
    <col min="3979" max="3979" width="11.44140625" customWidth="1"/>
    <col min="3980" max="3980" width="4.44140625" customWidth="1"/>
    <col min="3981" max="4112" width="11.5546875" customWidth="1"/>
    <col min="4229" max="4230" width="9.21875" customWidth="1"/>
    <col min="4231" max="4231" width="51.77734375" customWidth="1"/>
    <col min="4232" max="4232" width="4.77734375" customWidth="1"/>
    <col min="4233" max="4233" width="8.77734375" customWidth="1"/>
    <col min="4234" max="4234" width="7.77734375" customWidth="1"/>
    <col min="4235" max="4235" width="11.44140625" customWidth="1"/>
    <col min="4236" max="4236" width="4.44140625" customWidth="1"/>
    <col min="4237" max="4368" width="11.5546875" customWidth="1"/>
    <col min="4485" max="4486" width="9.21875" customWidth="1"/>
    <col min="4487" max="4487" width="51.77734375" customWidth="1"/>
    <col min="4488" max="4488" width="4.77734375" customWidth="1"/>
    <col min="4489" max="4489" width="8.77734375" customWidth="1"/>
    <col min="4490" max="4490" width="7.77734375" customWidth="1"/>
    <col min="4491" max="4491" width="11.44140625" customWidth="1"/>
    <col min="4492" max="4492" width="4.44140625" customWidth="1"/>
    <col min="4493" max="4624" width="11.5546875" customWidth="1"/>
    <col min="4741" max="4742" width="9.21875" customWidth="1"/>
    <col min="4743" max="4743" width="51.77734375" customWidth="1"/>
    <col min="4744" max="4744" width="4.77734375" customWidth="1"/>
    <col min="4745" max="4745" width="8.77734375" customWidth="1"/>
    <col min="4746" max="4746" width="7.77734375" customWidth="1"/>
    <col min="4747" max="4747" width="11.44140625" customWidth="1"/>
    <col min="4748" max="4748" width="4.44140625" customWidth="1"/>
    <col min="4749" max="4880" width="11.5546875" customWidth="1"/>
    <col min="4997" max="4998" width="9.21875" customWidth="1"/>
    <col min="4999" max="4999" width="51.77734375" customWidth="1"/>
    <col min="5000" max="5000" width="4.77734375" customWidth="1"/>
    <col min="5001" max="5001" width="8.77734375" customWidth="1"/>
    <col min="5002" max="5002" width="7.77734375" customWidth="1"/>
    <col min="5003" max="5003" width="11.44140625" customWidth="1"/>
    <col min="5004" max="5004" width="4.44140625" customWidth="1"/>
    <col min="5005" max="5136" width="11.5546875" customWidth="1"/>
    <col min="5253" max="5254" width="9.21875" customWidth="1"/>
    <col min="5255" max="5255" width="51.77734375" customWidth="1"/>
    <col min="5256" max="5256" width="4.77734375" customWidth="1"/>
    <col min="5257" max="5257" width="8.77734375" customWidth="1"/>
    <col min="5258" max="5258" width="7.77734375" customWidth="1"/>
    <col min="5259" max="5259" width="11.44140625" customWidth="1"/>
    <col min="5260" max="5260" width="4.44140625" customWidth="1"/>
    <col min="5261" max="5392" width="11.5546875" customWidth="1"/>
    <col min="5509" max="5510" width="9.21875" customWidth="1"/>
    <col min="5511" max="5511" width="51.77734375" customWidth="1"/>
    <col min="5512" max="5512" width="4.77734375" customWidth="1"/>
    <col min="5513" max="5513" width="8.77734375" customWidth="1"/>
    <col min="5514" max="5514" width="7.77734375" customWidth="1"/>
    <col min="5515" max="5515" width="11.44140625" customWidth="1"/>
    <col min="5516" max="5516" width="4.44140625" customWidth="1"/>
    <col min="5517" max="5648" width="11.5546875" customWidth="1"/>
    <col min="5765" max="5766" width="9.21875" customWidth="1"/>
    <col min="5767" max="5767" width="51.77734375" customWidth="1"/>
    <col min="5768" max="5768" width="4.77734375" customWidth="1"/>
    <col min="5769" max="5769" width="8.77734375" customWidth="1"/>
    <col min="5770" max="5770" width="7.77734375" customWidth="1"/>
    <col min="5771" max="5771" width="11.44140625" customWidth="1"/>
    <col min="5772" max="5772" width="4.44140625" customWidth="1"/>
    <col min="5773" max="5904" width="11.5546875" customWidth="1"/>
    <col min="6021" max="6022" width="9.21875" customWidth="1"/>
    <col min="6023" max="6023" width="51.77734375" customWidth="1"/>
    <col min="6024" max="6024" width="4.77734375" customWidth="1"/>
    <col min="6025" max="6025" width="8.77734375" customWidth="1"/>
    <col min="6026" max="6026" width="7.77734375" customWidth="1"/>
    <col min="6027" max="6027" width="11.44140625" customWidth="1"/>
    <col min="6028" max="6028" width="4.44140625" customWidth="1"/>
    <col min="6029" max="6160" width="11.5546875" customWidth="1"/>
    <col min="6277" max="6278" width="9.21875" customWidth="1"/>
    <col min="6279" max="6279" width="51.77734375" customWidth="1"/>
    <col min="6280" max="6280" width="4.77734375" customWidth="1"/>
    <col min="6281" max="6281" width="8.77734375" customWidth="1"/>
    <col min="6282" max="6282" width="7.77734375" customWidth="1"/>
    <col min="6283" max="6283" width="11.44140625" customWidth="1"/>
    <col min="6284" max="6284" width="4.44140625" customWidth="1"/>
    <col min="6285" max="6416" width="11.5546875" customWidth="1"/>
    <col min="6533" max="6534" width="9.21875" customWidth="1"/>
    <col min="6535" max="6535" width="51.77734375" customWidth="1"/>
    <col min="6536" max="6536" width="4.77734375" customWidth="1"/>
    <col min="6537" max="6537" width="8.77734375" customWidth="1"/>
    <col min="6538" max="6538" width="7.77734375" customWidth="1"/>
    <col min="6539" max="6539" width="11.44140625" customWidth="1"/>
    <col min="6540" max="6540" width="4.44140625" customWidth="1"/>
    <col min="6541" max="6672" width="11.5546875" customWidth="1"/>
    <col min="6789" max="6790" width="9.21875" customWidth="1"/>
    <col min="6791" max="6791" width="51.77734375" customWidth="1"/>
    <col min="6792" max="6792" width="4.77734375" customWidth="1"/>
    <col min="6793" max="6793" width="8.77734375" customWidth="1"/>
    <col min="6794" max="6794" width="7.77734375" customWidth="1"/>
    <col min="6795" max="6795" width="11.44140625" customWidth="1"/>
    <col min="6796" max="6796" width="4.44140625" customWidth="1"/>
    <col min="6797" max="6928" width="11.5546875" customWidth="1"/>
    <col min="7045" max="7046" width="9.21875" customWidth="1"/>
    <col min="7047" max="7047" width="51.77734375" customWidth="1"/>
    <col min="7048" max="7048" width="4.77734375" customWidth="1"/>
    <col min="7049" max="7049" width="8.77734375" customWidth="1"/>
    <col min="7050" max="7050" width="7.77734375" customWidth="1"/>
    <col min="7051" max="7051" width="11.44140625" customWidth="1"/>
    <col min="7052" max="7052" width="4.44140625" customWidth="1"/>
    <col min="7053" max="7184" width="11.5546875" customWidth="1"/>
    <col min="7301" max="7302" width="9.21875" customWidth="1"/>
    <col min="7303" max="7303" width="51.77734375" customWidth="1"/>
    <col min="7304" max="7304" width="4.77734375" customWidth="1"/>
    <col min="7305" max="7305" width="8.77734375" customWidth="1"/>
    <col min="7306" max="7306" width="7.77734375" customWidth="1"/>
    <col min="7307" max="7307" width="11.44140625" customWidth="1"/>
    <col min="7308" max="7308" width="4.44140625" customWidth="1"/>
    <col min="7309" max="7440" width="11.5546875" customWidth="1"/>
    <col min="7557" max="7558" width="9.21875" customWidth="1"/>
    <col min="7559" max="7559" width="51.77734375" customWidth="1"/>
    <col min="7560" max="7560" width="4.77734375" customWidth="1"/>
    <col min="7561" max="7561" width="8.77734375" customWidth="1"/>
    <col min="7562" max="7562" width="7.77734375" customWidth="1"/>
    <col min="7563" max="7563" width="11.44140625" customWidth="1"/>
    <col min="7564" max="7564" width="4.44140625" customWidth="1"/>
    <col min="7565" max="7696" width="11.5546875" customWidth="1"/>
    <col min="7813" max="7814" width="9.21875" customWidth="1"/>
    <col min="7815" max="7815" width="51.77734375" customWidth="1"/>
    <col min="7816" max="7816" width="4.77734375" customWidth="1"/>
    <col min="7817" max="7817" width="8.77734375" customWidth="1"/>
    <col min="7818" max="7818" width="7.77734375" customWidth="1"/>
    <col min="7819" max="7819" width="11.44140625" customWidth="1"/>
    <col min="7820" max="7820" width="4.44140625" customWidth="1"/>
    <col min="7821" max="7952" width="11.5546875" customWidth="1"/>
    <col min="8069" max="8070" width="9.21875" customWidth="1"/>
    <col min="8071" max="8071" width="51.77734375" customWidth="1"/>
    <col min="8072" max="8072" width="4.77734375" customWidth="1"/>
    <col min="8073" max="8073" width="8.77734375" customWidth="1"/>
    <col min="8074" max="8074" width="7.77734375" customWidth="1"/>
    <col min="8075" max="8075" width="11.44140625" customWidth="1"/>
    <col min="8076" max="8076" width="4.44140625" customWidth="1"/>
    <col min="8077" max="8208" width="11.5546875" customWidth="1"/>
    <col min="8325" max="8326" width="9.21875" customWidth="1"/>
    <col min="8327" max="8327" width="51.77734375" customWidth="1"/>
    <col min="8328" max="8328" width="4.77734375" customWidth="1"/>
    <col min="8329" max="8329" width="8.77734375" customWidth="1"/>
    <col min="8330" max="8330" width="7.77734375" customWidth="1"/>
    <col min="8331" max="8331" width="11.44140625" customWidth="1"/>
    <col min="8332" max="8332" width="4.44140625" customWidth="1"/>
    <col min="8333" max="8464" width="11.5546875" customWidth="1"/>
    <col min="8581" max="8582" width="9.21875" customWidth="1"/>
    <col min="8583" max="8583" width="51.77734375" customWidth="1"/>
    <col min="8584" max="8584" width="4.77734375" customWidth="1"/>
    <col min="8585" max="8585" width="8.77734375" customWidth="1"/>
    <col min="8586" max="8586" width="7.77734375" customWidth="1"/>
    <col min="8587" max="8587" width="11.44140625" customWidth="1"/>
    <col min="8588" max="8588" width="4.44140625" customWidth="1"/>
    <col min="8589" max="8720" width="11.5546875" customWidth="1"/>
    <col min="8837" max="8838" width="9.21875" customWidth="1"/>
    <col min="8839" max="8839" width="51.77734375" customWidth="1"/>
    <col min="8840" max="8840" width="4.77734375" customWidth="1"/>
    <col min="8841" max="8841" width="8.77734375" customWidth="1"/>
    <col min="8842" max="8842" width="7.77734375" customWidth="1"/>
    <col min="8843" max="8843" width="11.44140625" customWidth="1"/>
    <col min="8844" max="8844" width="4.44140625" customWidth="1"/>
    <col min="8845" max="8976" width="11.5546875" customWidth="1"/>
    <col min="9093" max="9094" width="9.21875" customWidth="1"/>
    <col min="9095" max="9095" width="51.77734375" customWidth="1"/>
    <col min="9096" max="9096" width="4.77734375" customWidth="1"/>
    <col min="9097" max="9097" width="8.77734375" customWidth="1"/>
    <col min="9098" max="9098" width="7.77734375" customWidth="1"/>
    <col min="9099" max="9099" width="11.44140625" customWidth="1"/>
    <col min="9100" max="9100" width="4.44140625" customWidth="1"/>
    <col min="9101" max="9232" width="11.5546875" customWidth="1"/>
    <col min="9349" max="9350" width="9.21875" customWidth="1"/>
    <col min="9351" max="9351" width="51.77734375" customWidth="1"/>
    <col min="9352" max="9352" width="4.77734375" customWidth="1"/>
    <col min="9353" max="9353" width="8.77734375" customWidth="1"/>
    <col min="9354" max="9354" width="7.77734375" customWidth="1"/>
    <col min="9355" max="9355" width="11.44140625" customWidth="1"/>
    <col min="9356" max="9356" width="4.44140625" customWidth="1"/>
    <col min="9357" max="9488" width="11.5546875" customWidth="1"/>
    <col min="9605" max="9606" width="9.21875" customWidth="1"/>
    <col min="9607" max="9607" width="51.77734375" customWidth="1"/>
    <col min="9608" max="9608" width="4.77734375" customWidth="1"/>
    <col min="9609" max="9609" width="8.77734375" customWidth="1"/>
    <col min="9610" max="9610" width="7.77734375" customWidth="1"/>
    <col min="9611" max="9611" width="11.44140625" customWidth="1"/>
    <col min="9612" max="9612" width="4.44140625" customWidth="1"/>
    <col min="9613" max="9744" width="11.5546875" customWidth="1"/>
    <col min="9861" max="9862" width="9.21875" customWidth="1"/>
    <col min="9863" max="9863" width="51.77734375" customWidth="1"/>
    <col min="9864" max="9864" width="4.77734375" customWidth="1"/>
    <col min="9865" max="9865" width="8.77734375" customWidth="1"/>
    <col min="9866" max="9866" width="7.77734375" customWidth="1"/>
    <col min="9867" max="9867" width="11.44140625" customWidth="1"/>
    <col min="9868" max="9868" width="4.44140625" customWidth="1"/>
    <col min="9869" max="10000" width="11.5546875" customWidth="1"/>
    <col min="10117" max="10118" width="9.21875" customWidth="1"/>
    <col min="10119" max="10119" width="51.77734375" customWidth="1"/>
    <col min="10120" max="10120" width="4.77734375" customWidth="1"/>
    <col min="10121" max="10121" width="8.77734375" customWidth="1"/>
    <col min="10122" max="10122" width="7.77734375" customWidth="1"/>
    <col min="10123" max="10123" width="11.44140625" customWidth="1"/>
    <col min="10124" max="10124" width="4.44140625" customWidth="1"/>
    <col min="10125" max="10256" width="11.5546875" customWidth="1"/>
    <col min="10373" max="10374" width="9.21875" customWidth="1"/>
    <col min="10375" max="10375" width="51.77734375" customWidth="1"/>
    <col min="10376" max="10376" width="4.77734375" customWidth="1"/>
    <col min="10377" max="10377" width="8.77734375" customWidth="1"/>
    <col min="10378" max="10378" width="7.77734375" customWidth="1"/>
    <col min="10379" max="10379" width="11.44140625" customWidth="1"/>
    <col min="10380" max="10380" width="4.44140625" customWidth="1"/>
    <col min="10381" max="10512" width="11.5546875" customWidth="1"/>
    <col min="10629" max="10630" width="9.21875" customWidth="1"/>
    <col min="10631" max="10631" width="51.77734375" customWidth="1"/>
    <col min="10632" max="10632" width="4.77734375" customWidth="1"/>
    <col min="10633" max="10633" width="8.77734375" customWidth="1"/>
    <col min="10634" max="10634" width="7.77734375" customWidth="1"/>
    <col min="10635" max="10635" width="11.44140625" customWidth="1"/>
    <col min="10636" max="10636" width="4.44140625" customWidth="1"/>
    <col min="10637" max="10768" width="11.5546875" customWidth="1"/>
    <col min="10885" max="10886" width="9.21875" customWidth="1"/>
    <col min="10887" max="10887" width="51.77734375" customWidth="1"/>
    <col min="10888" max="10888" width="4.77734375" customWidth="1"/>
    <col min="10889" max="10889" width="8.77734375" customWidth="1"/>
    <col min="10890" max="10890" width="7.77734375" customWidth="1"/>
    <col min="10891" max="10891" width="11.44140625" customWidth="1"/>
    <col min="10892" max="10892" width="4.44140625" customWidth="1"/>
    <col min="10893" max="11024" width="11.5546875" customWidth="1"/>
    <col min="11141" max="11142" width="9.21875" customWidth="1"/>
    <col min="11143" max="11143" width="51.77734375" customWidth="1"/>
    <col min="11144" max="11144" width="4.77734375" customWidth="1"/>
    <col min="11145" max="11145" width="8.77734375" customWidth="1"/>
    <col min="11146" max="11146" width="7.77734375" customWidth="1"/>
    <col min="11147" max="11147" width="11.44140625" customWidth="1"/>
    <col min="11148" max="11148" width="4.44140625" customWidth="1"/>
    <col min="11149" max="11280" width="11.5546875" customWidth="1"/>
    <col min="11397" max="11398" width="9.21875" customWidth="1"/>
    <col min="11399" max="11399" width="51.77734375" customWidth="1"/>
    <col min="11400" max="11400" width="4.77734375" customWidth="1"/>
    <col min="11401" max="11401" width="8.77734375" customWidth="1"/>
    <col min="11402" max="11402" width="7.77734375" customWidth="1"/>
    <col min="11403" max="11403" width="11.44140625" customWidth="1"/>
    <col min="11404" max="11404" width="4.44140625" customWidth="1"/>
    <col min="11405" max="11536" width="11.5546875" customWidth="1"/>
    <col min="11653" max="11654" width="9.21875" customWidth="1"/>
    <col min="11655" max="11655" width="51.77734375" customWidth="1"/>
    <col min="11656" max="11656" width="4.77734375" customWidth="1"/>
    <col min="11657" max="11657" width="8.77734375" customWidth="1"/>
    <col min="11658" max="11658" width="7.77734375" customWidth="1"/>
    <col min="11659" max="11659" width="11.44140625" customWidth="1"/>
    <col min="11660" max="11660" width="4.44140625" customWidth="1"/>
    <col min="11661" max="11792" width="11.5546875" customWidth="1"/>
    <col min="11909" max="11910" width="9.21875" customWidth="1"/>
    <col min="11911" max="11911" width="51.77734375" customWidth="1"/>
    <col min="11912" max="11912" width="4.77734375" customWidth="1"/>
    <col min="11913" max="11913" width="8.77734375" customWidth="1"/>
    <col min="11914" max="11914" width="7.77734375" customWidth="1"/>
    <col min="11915" max="11915" width="11.44140625" customWidth="1"/>
    <col min="11916" max="11916" width="4.44140625" customWidth="1"/>
    <col min="11917" max="12048" width="11.5546875" customWidth="1"/>
    <col min="12165" max="12166" width="9.21875" customWidth="1"/>
    <col min="12167" max="12167" width="51.77734375" customWidth="1"/>
    <col min="12168" max="12168" width="4.77734375" customWidth="1"/>
    <col min="12169" max="12169" width="8.77734375" customWidth="1"/>
    <col min="12170" max="12170" width="7.77734375" customWidth="1"/>
    <col min="12171" max="12171" width="11.44140625" customWidth="1"/>
    <col min="12172" max="12172" width="4.44140625" customWidth="1"/>
    <col min="12173" max="12304" width="11.5546875" customWidth="1"/>
    <col min="12421" max="12422" width="9.21875" customWidth="1"/>
    <col min="12423" max="12423" width="51.77734375" customWidth="1"/>
    <col min="12424" max="12424" width="4.77734375" customWidth="1"/>
    <col min="12425" max="12425" width="8.77734375" customWidth="1"/>
    <col min="12426" max="12426" width="7.77734375" customWidth="1"/>
    <col min="12427" max="12427" width="11.44140625" customWidth="1"/>
    <col min="12428" max="12428" width="4.44140625" customWidth="1"/>
    <col min="12429" max="12560" width="11.5546875" customWidth="1"/>
    <col min="12677" max="12678" width="9.21875" customWidth="1"/>
    <col min="12679" max="12679" width="51.77734375" customWidth="1"/>
    <col min="12680" max="12680" width="4.77734375" customWidth="1"/>
    <col min="12681" max="12681" width="8.77734375" customWidth="1"/>
    <col min="12682" max="12682" width="7.77734375" customWidth="1"/>
    <col min="12683" max="12683" width="11.44140625" customWidth="1"/>
    <col min="12684" max="12684" width="4.44140625" customWidth="1"/>
    <col min="12685" max="12816" width="11.5546875" customWidth="1"/>
    <col min="12933" max="12934" width="9.21875" customWidth="1"/>
    <col min="12935" max="12935" width="51.77734375" customWidth="1"/>
    <col min="12936" max="12936" width="4.77734375" customWidth="1"/>
    <col min="12937" max="12937" width="8.77734375" customWidth="1"/>
    <col min="12938" max="12938" width="7.77734375" customWidth="1"/>
    <col min="12939" max="12939" width="11.44140625" customWidth="1"/>
    <col min="12940" max="12940" width="4.44140625" customWidth="1"/>
    <col min="12941" max="13072" width="11.5546875" customWidth="1"/>
    <col min="13189" max="13190" width="9.21875" customWidth="1"/>
    <col min="13191" max="13191" width="51.77734375" customWidth="1"/>
    <col min="13192" max="13192" width="4.77734375" customWidth="1"/>
    <col min="13193" max="13193" width="8.77734375" customWidth="1"/>
    <col min="13194" max="13194" width="7.77734375" customWidth="1"/>
    <col min="13195" max="13195" width="11.44140625" customWidth="1"/>
    <col min="13196" max="13196" width="4.44140625" customWidth="1"/>
    <col min="13197" max="13328" width="11.5546875" customWidth="1"/>
    <col min="13445" max="13446" width="9.21875" customWidth="1"/>
    <col min="13447" max="13447" width="51.77734375" customWidth="1"/>
    <col min="13448" max="13448" width="4.77734375" customWidth="1"/>
    <col min="13449" max="13449" width="8.77734375" customWidth="1"/>
    <col min="13450" max="13450" width="7.77734375" customWidth="1"/>
    <col min="13451" max="13451" width="11.44140625" customWidth="1"/>
    <col min="13452" max="13452" width="4.44140625" customWidth="1"/>
    <col min="13453" max="13584" width="11.5546875" customWidth="1"/>
    <col min="13701" max="13702" width="9.21875" customWidth="1"/>
    <col min="13703" max="13703" width="51.77734375" customWidth="1"/>
    <col min="13704" max="13704" width="4.77734375" customWidth="1"/>
    <col min="13705" max="13705" width="8.77734375" customWidth="1"/>
    <col min="13706" max="13706" width="7.77734375" customWidth="1"/>
    <col min="13707" max="13707" width="11.44140625" customWidth="1"/>
    <col min="13708" max="13708" width="4.44140625" customWidth="1"/>
    <col min="13709" max="13840" width="11.5546875" customWidth="1"/>
    <col min="13957" max="13958" width="9.21875" customWidth="1"/>
    <col min="13959" max="13959" width="51.77734375" customWidth="1"/>
    <col min="13960" max="13960" width="4.77734375" customWidth="1"/>
    <col min="13961" max="13961" width="8.77734375" customWidth="1"/>
    <col min="13962" max="13962" width="7.77734375" customWidth="1"/>
    <col min="13963" max="13963" width="11.44140625" customWidth="1"/>
    <col min="13964" max="13964" width="4.44140625" customWidth="1"/>
    <col min="13965" max="14096" width="11.5546875" customWidth="1"/>
    <col min="14213" max="14214" width="9.21875" customWidth="1"/>
    <col min="14215" max="14215" width="51.77734375" customWidth="1"/>
    <col min="14216" max="14216" width="4.77734375" customWidth="1"/>
    <col min="14217" max="14217" width="8.77734375" customWidth="1"/>
    <col min="14218" max="14218" width="7.77734375" customWidth="1"/>
    <col min="14219" max="14219" width="11.44140625" customWidth="1"/>
    <col min="14220" max="14220" width="4.44140625" customWidth="1"/>
    <col min="14221" max="14352" width="11.5546875" customWidth="1"/>
    <col min="14469" max="14470" width="9.21875" customWidth="1"/>
    <col min="14471" max="14471" width="51.77734375" customWidth="1"/>
    <col min="14472" max="14472" width="4.77734375" customWidth="1"/>
    <col min="14473" max="14473" width="8.77734375" customWidth="1"/>
    <col min="14474" max="14474" width="7.77734375" customWidth="1"/>
    <col min="14475" max="14475" width="11.44140625" customWidth="1"/>
    <col min="14476" max="14476" width="4.44140625" customWidth="1"/>
    <col min="14477" max="14608" width="11.5546875" customWidth="1"/>
    <col min="14725" max="14726" width="9.21875" customWidth="1"/>
    <col min="14727" max="14727" width="51.77734375" customWidth="1"/>
    <col min="14728" max="14728" width="4.77734375" customWidth="1"/>
    <col min="14729" max="14729" width="8.77734375" customWidth="1"/>
    <col min="14730" max="14730" width="7.77734375" customWidth="1"/>
    <col min="14731" max="14731" width="11.44140625" customWidth="1"/>
    <col min="14732" max="14732" width="4.44140625" customWidth="1"/>
    <col min="14733" max="14864" width="11.5546875" customWidth="1"/>
    <col min="14981" max="14982" width="9.21875" customWidth="1"/>
    <col min="14983" max="14983" width="51.77734375" customWidth="1"/>
    <col min="14984" max="14984" width="4.77734375" customWidth="1"/>
    <col min="14985" max="14985" width="8.77734375" customWidth="1"/>
    <col min="14986" max="14986" width="7.77734375" customWidth="1"/>
    <col min="14987" max="14987" width="11.44140625" customWidth="1"/>
    <col min="14988" max="14988" width="4.44140625" customWidth="1"/>
    <col min="14989" max="15120" width="11.5546875" customWidth="1"/>
    <col min="15237" max="15238" width="9.21875" customWidth="1"/>
    <col min="15239" max="15239" width="51.77734375" customWidth="1"/>
    <col min="15240" max="15240" width="4.77734375" customWidth="1"/>
    <col min="15241" max="15241" width="8.77734375" customWidth="1"/>
    <col min="15242" max="15242" width="7.77734375" customWidth="1"/>
    <col min="15243" max="15243" width="11.44140625" customWidth="1"/>
    <col min="15244" max="15244" width="4.44140625" customWidth="1"/>
    <col min="15245" max="15376" width="11.5546875" customWidth="1"/>
    <col min="15493" max="15494" width="9.21875" customWidth="1"/>
    <col min="15495" max="15495" width="51.77734375" customWidth="1"/>
    <col min="15496" max="15496" width="4.77734375" customWidth="1"/>
    <col min="15497" max="15497" width="8.77734375" customWidth="1"/>
    <col min="15498" max="15498" width="7.77734375" customWidth="1"/>
    <col min="15499" max="15499" width="11.44140625" customWidth="1"/>
    <col min="15500" max="15500" width="4.44140625" customWidth="1"/>
    <col min="15501" max="15632" width="11.5546875" customWidth="1"/>
    <col min="15749" max="15750" width="9.21875" customWidth="1"/>
    <col min="15751" max="15751" width="51.77734375" customWidth="1"/>
    <col min="15752" max="15752" width="4.77734375" customWidth="1"/>
    <col min="15753" max="15753" width="8.77734375" customWidth="1"/>
    <col min="15754" max="15754" width="7.77734375" customWidth="1"/>
    <col min="15755" max="15755" width="11.44140625" customWidth="1"/>
    <col min="15756" max="15756" width="4.44140625" customWidth="1"/>
    <col min="15757" max="15888" width="11.5546875" customWidth="1"/>
  </cols>
  <sheetData>
    <row r="1" spans="1:10" s="4" customFormat="1" ht="18" x14ac:dyDescent="0.25">
      <c r="A1" s="8"/>
      <c r="B1" s="32" t="s">
        <v>7</v>
      </c>
      <c r="C1" s="32"/>
      <c r="D1" s="32"/>
      <c r="E1" s="32"/>
      <c r="F1" s="32"/>
      <c r="G1" s="32"/>
      <c r="H1" s="32"/>
      <c r="I1" s="32"/>
      <c r="J1" s="32"/>
    </row>
    <row r="2" spans="1:10" s="3" customFormat="1" ht="15.75" customHeight="1" x14ac:dyDescent="0.25">
      <c r="A2" s="8"/>
      <c r="B2" s="33" t="s">
        <v>8</v>
      </c>
      <c r="C2" s="33"/>
      <c r="D2" s="33"/>
      <c r="E2" s="33"/>
      <c r="F2" s="33"/>
      <c r="G2" s="33"/>
      <c r="H2" s="33"/>
      <c r="I2" s="33"/>
      <c r="J2" s="33"/>
    </row>
    <row r="3" spans="1:10" s="4" customFormat="1" ht="18.75" customHeight="1" x14ac:dyDescent="0.25">
      <c r="A3" s="8"/>
      <c r="B3" s="34" t="s">
        <v>9</v>
      </c>
      <c r="C3" s="34"/>
      <c r="D3" s="34"/>
      <c r="E3" s="34"/>
      <c r="F3" s="34"/>
      <c r="G3" s="34"/>
      <c r="H3" s="34"/>
      <c r="I3" s="34"/>
      <c r="J3" s="34"/>
    </row>
    <row r="4" spans="1:10" s="3" customFormat="1" ht="15.75" x14ac:dyDescent="0.25">
      <c r="A4" s="14" t="s">
        <v>6</v>
      </c>
      <c r="B4" s="15"/>
      <c r="C4" s="16"/>
      <c r="D4" s="26"/>
      <c r="E4" s="28"/>
      <c r="F4" s="29"/>
      <c r="G4" s="29"/>
      <c r="H4" s="29"/>
      <c r="I4" s="29"/>
      <c r="J4" s="27"/>
    </row>
    <row r="5" spans="1:10" s="3" customFormat="1" ht="15.75" x14ac:dyDescent="0.25">
      <c r="A5" s="14" t="s">
        <v>14</v>
      </c>
      <c r="B5" s="18"/>
      <c r="C5" s="19"/>
      <c r="D5" s="20"/>
      <c r="E5" s="20" t="s">
        <v>12</v>
      </c>
      <c r="F5" s="30">
        <v>0.29399999999999998</v>
      </c>
      <c r="G5" s="29"/>
      <c r="H5" s="29"/>
      <c r="I5" s="29"/>
      <c r="J5" s="27"/>
    </row>
    <row r="6" spans="1:10" s="3" customFormat="1" ht="15.75" x14ac:dyDescent="0.25">
      <c r="A6" s="22" t="s">
        <v>11</v>
      </c>
      <c r="B6" s="23"/>
      <c r="C6" s="24"/>
      <c r="D6" s="25"/>
      <c r="E6" s="17" t="s">
        <v>13</v>
      </c>
      <c r="F6" s="21">
        <v>0.18</v>
      </c>
      <c r="G6" s="17"/>
      <c r="H6" s="17" t="s">
        <v>29</v>
      </c>
      <c r="I6" s="31">
        <v>3634195.14</v>
      </c>
      <c r="J6" s="17"/>
    </row>
    <row r="7" spans="1:10" s="2" customFormat="1" ht="15.75" customHeight="1" x14ac:dyDescent="0.25">
      <c r="A7" s="35" t="s">
        <v>15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s="2" customFormat="1" ht="15.7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" s="2" customFormat="1" ht="15.75" x14ac:dyDescent="0.25">
      <c r="A9" s="5" t="s">
        <v>2</v>
      </c>
      <c r="B9" s="5" t="s">
        <v>24</v>
      </c>
      <c r="C9" s="5" t="s">
        <v>16</v>
      </c>
      <c r="D9" s="5" t="s">
        <v>17</v>
      </c>
      <c r="E9" s="5" t="s">
        <v>18</v>
      </c>
      <c r="F9" s="5" t="s">
        <v>19</v>
      </c>
      <c r="G9" s="5" t="s">
        <v>20</v>
      </c>
      <c r="H9" s="5" t="s">
        <v>21</v>
      </c>
      <c r="I9" s="5" t="s">
        <v>22</v>
      </c>
      <c r="J9" s="5" t="s">
        <v>23</v>
      </c>
    </row>
    <row r="10" spans="1:10" s="2" customFormat="1" ht="15.75" x14ac:dyDescent="0.25">
      <c r="A10" s="5">
        <v>1</v>
      </c>
      <c r="B10" s="9" t="s">
        <v>10</v>
      </c>
      <c r="C10" s="11">
        <v>134971.24</v>
      </c>
      <c r="D10" s="11">
        <v>67675.05</v>
      </c>
      <c r="E10" s="11">
        <v>67675.05</v>
      </c>
      <c r="F10" s="11">
        <v>67675.05</v>
      </c>
      <c r="G10" s="11">
        <v>166695.91</v>
      </c>
      <c r="H10" s="12">
        <v>67675.05</v>
      </c>
      <c r="I10" s="12">
        <v>67675.05</v>
      </c>
      <c r="J10" s="12">
        <v>83361.899999999994</v>
      </c>
    </row>
    <row r="11" spans="1:10" s="2" customFormat="1" ht="15.75" x14ac:dyDescent="0.25">
      <c r="A11" s="5">
        <v>2</v>
      </c>
      <c r="B11" s="9" t="s">
        <v>3</v>
      </c>
      <c r="C11" s="11">
        <v>48075.029000000002</v>
      </c>
      <c r="D11" s="11">
        <v>72112.5435</v>
      </c>
      <c r="E11" s="11">
        <v>72112.5435</v>
      </c>
      <c r="F11" s="11">
        <v>96150.058000000005</v>
      </c>
      <c r="G11" s="11">
        <v>96150.058000000005</v>
      </c>
      <c r="H11" s="12">
        <v>96150.058000000005</v>
      </c>
      <c r="I11" s="12"/>
      <c r="J11" s="12"/>
    </row>
    <row r="12" spans="1:10" s="2" customFormat="1" ht="15.75" x14ac:dyDescent="0.25">
      <c r="A12" s="5">
        <v>3</v>
      </c>
      <c r="B12" s="9" t="s">
        <v>0</v>
      </c>
      <c r="C12" s="11">
        <v>0</v>
      </c>
      <c r="D12" s="11">
        <v>71876.444999999992</v>
      </c>
      <c r="E12" s="11">
        <v>71876.444999999992</v>
      </c>
      <c r="F12" s="11">
        <v>143752.88999999998</v>
      </c>
      <c r="G12" s="11">
        <v>143752.88999999998</v>
      </c>
      <c r="H12" s="12">
        <v>107814.6675</v>
      </c>
      <c r="I12" s="12">
        <v>107814.6675</v>
      </c>
      <c r="J12" s="12">
        <v>71876.444999999992</v>
      </c>
    </row>
    <row r="13" spans="1:10" s="2" customFormat="1" ht="15.75" x14ac:dyDescent="0.25">
      <c r="A13" s="5">
        <v>4</v>
      </c>
      <c r="B13" s="9" t="s">
        <v>4</v>
      </c>
      <c r="C13" s="11"/>
      <c r="D13" s="11">
        <v>45527.84599999999</v>
      </c>
      <c r="E13" s="11"/>
      <c r="F13" s="11">
        <v>91055.691999999981</v>
      </c>
      <c r="G13" s="11">
        <v>45527.84599999999</v>
      </c>
      <c r="H13" s="12"/>
      <c r="I13" s="12">
        <v>45527.84599999999</v>
      </c>
      <c r="J13" s="12"/>
    </row>
    <row r="14" spans="1:10" s="2" customFormat="1" ht="15.75" x14ac:dyDescent="0.25">
      <c r="A14" s="5">
        <v>5</v>
      </c>
      <c r="B14" s="9" t="s">
        <v>1</v>
      </c>
      <c r="C14" s="11"/>
      <c r="D14" s="11">
        <v>84787.555999999997</v>
      </c>
      <c r="E14" s="11">
        <v>127181.33399999999</v>
      </c>
      <c r="F14" s="11">
        <v>127181.33399999999</v>
      </c>
      <c r="G14" s="11">
        <v>254362.66799999998</v>
      </c>
      <c r="H14" s="12">
        <v>127181.33399999999</v>
      </c>
      <c r="I14" s="12">
        <v>84787.555999999997</v>
      </c>
      <c r="J14" s="12">
        <v>42393.777999999998</v>
      </c>
    </row>
    <row r="15" spans="1:10" s="2" customFormat="1" ht="15.75" x14ac:dyDescent="0.25">
      <c r="A15" s="5">
        <v>6</v>
      </c>
      <c r="B15" s="9" t="s">
        <v>5</v>
      </c>
      <c r="C15" s="11">
        <v>31788.065500000004</v>
      </c>
      <c r="D15" s="11">
        <v>63576.131000000008</v>
      </c>
      <c r="E15" s="11">
        <v>63576.131000000008</v>
      </c>
      <c r="F15" s="11">
        <v>95364.196500000005</v>
      </c>
      <c r="G15" s="11">
        <v>63576.131000000008</v>
      </c>
      <c r="H15" s="12">
        <v>127152.26200000002</v>
      </c>
      <c r="I15" s="12">
        <v>127152.26200000002</v>
      </c>
      <c r="J15" s="12">
        <v>63576.131000000008</v>
      </c>
    </row>
    <row r="16" spans="1:10" s="2" customFormat="1" ht="15.75" x14ac:dyDescent="0.25">
      <c r="A16" s="5"/>
      <c r="B16" s="9" t="s">
        <v>25</v>
      </c>
      <c r="C16" s="11">
        <f>SUM(C10:C15)</f>
        <v>214834.3345</v>
      </c>
      <c r="D16" s="11">
        <f t="shared" ref="D16:J16" si="0">SUM(D10:D15)</f>
        <v>405555.57150000002</v>
      </c>
      <c r="E16" s="11">
        <f t="shared" si="0"/>
        <v>402421.50349999999</v>
      </c>
      <c r="F16" s="11">
        <f t="shared" si="0"/>
        <v>621179.22049999994</v>
      </c>
      <c r="G16" s="11">
        <f t="shared" si="0"/>
        <v>770065.50300000003</v>
      </c>
      <c r="H16" s="11">
        <f t="shared" si="0"/>
        <v>525973.37150000001</v>
      </c>
      <c r="I16" s="11">
        <f t="shared" si="0"/>
        <v>432957.38150000002</v>
      </c>
      <c r="J16" s="11">
        <f t="shared" si="0"/>
        <v>261208.25399999996</v>
      </c>
    </row>
    <row r="17" spans="1:10" s="2" customFormat="1" ht="15.75" x14ac:dyDescent="0.25">
      <c r="A17" s="5"/>
      <c r="B17" s="10" t="s">
        <v>26</v>
      </c>
      <c r="C17" s="11">
        <f>C16</f>
        <v>214834.3345</v>
      </c>
      <c r="D17" s="11">
        <f>C17+D16</f>
        <v>620389.90599999996</v>
      </c>
      <c r="E17" s="11">
        <f t="shared" ref="E17:J17" si="1">D17+E16</f>
        <v>1022811.4095</v>
      </c>
      <c r="F17" s="11">
        <f t="shared" si="1"/>
        <v>1643990.63</v>
      </c>
      <c r="G17" s="11">
        <f t="shared" si="1"/>
        <v>2414056.1329999999</v>
      </c>
      <c r="H17" s="11">
        <f t="shared" si="1"/>
        <v>2940029.5044999998</v>
      </c>
      <c r="I17" s="11">
        <f t="shared" si="1"/>
        <v>3372986.8859999999</v>
      </c>
      <c r="J17" s="11">
        <f t="shared" si="1"/>
        <v>3634195.1399999997</v>
      </c>
    </row>
    <row r="18" spans="1:10" s="2" customFormat="1" ht="15.75" x14ac:dyDescent="0.25">
      <c r="A18" s="5"/>
      <c r="B18" s="10" t="s">
        <v>27</v>
      </c>
      <c r="C18" s="13">
        <f>C16/$I$6</f>
        <v>5.9114694237360071E-2</v>
      </c>
      <c r="D18" s="13">
        <f t="shared" ref="D18:J18" si="2">D16/$I$6</f>
        <v>0.11159432993463307</v>
      </c>
      <c r="E18" s="13">
        <f t="shared" si="2"/>
        <v>0.11073194696419081</v>
      </c>
      <c r="F18" s="13">
        <f t="shared" si="2"/>
        <v>0.17092621517841772</v>
      </c>
      <c r="G18" s="13">
        <f t="shared" si="2"/>
        <v>0.21189437367416655</v>
      </c>
      <c r="H18" s="13">
        <f t="shared" si="2"/>
        <v>0.14472898433846895</v>
      </c>
      <c r="I18" s="13">
        <f t="shared" si="2"/>
        <v>0.11913432405833882</v>
      </c>
      <c r="J18" s="13">
        <f t="shared" si="2"/>
        <v>7.1875131614423965E-2</v>
      </c>
    </row>
    <row r="19" spans="1:10" s="2" customFormat="1" ht="15.75" x14ac:dyDescent="0.25">
      <c r="A19" s="5"/>
      <c r="B19" s="10" t="s">
        <v>28</v>
      </c>
      <c r="C19" s="13">
        <f>C18</f>
        <v>5.9114694237360071E-2</v>
      </c>
      <c r="D19" s="13">
        <f>C19+D18</f>
        <v>0.17070902417199313</v>
      </c>
      <c r="E19" s="13">
        <f t="shared" ref="E19:J19" si="3">D19+E18</f>
        <v>0.28144097113618394</v>
      </c>
      <c r="F19" s="13">
        <f t="shared" si="3"/>
        <v>0.45236718631460165</v>
      </c>
      <c r="G19" s="13">
        <f t="shared" si="3"/>
        <v>0.66426155998876824</v>
      </c>
      <c r="H19" s="13">
        <f t="shared" si="3"/>
        <v>0.80899054432723716</v>
      </c>
      <c r="I19" s="13">
        <f t="shared" si="3"/>
        <v>0.92812486838557595</v>
      </c>
      <c r="J19" s="13">
        <f t="shared" si="3"/>
        <v>0.99999999999999989</v>
      </c>
    </row>
  </sheetData>
  <dataConsolidate/>
  <mergeCells count="4">
    <mergeCell ref="B1:J1"/>
    <mergeCell ref="B2:J2"/>
    <mergeCell ref="B3:J3"/>
    <mergeCell ref="A7:J8"/>
  </mergeCells>
  <printOptions horizontalCentered="1" verticalCentered="1" gridLinesSet="0"/>
  <pageMargins left="0.39370078740157483" right="0.39370078740157483" top="0.39370078740157483" bottom="0.39370078740157483" header="0.23622047244094491" footer="0.35433070866141736"/>
  <pageSetup paperSize="9" scale="70" orientation="landscape" r:id="rId1"/>
  <headerFooter alignWithMargins="0">
    <oddFooter>&amp;R&amp;P/&amp;N</oddFooter>
  </headerFooter>
  <drawing r:id="rId2"/>
  <legacyDrawing r:id="rId3"/>
  <oleObjects>
    <mc:AlternateContent xmlns:mc="http://schemas.openxmlformats.org/markup-compatibility/2006">
      <mc:Choice Requires="x14">
        <oleObject shapeId="168961" r:id="rId4">
          <objectPr defaultSize="0" autoPict="0" r:id="rId5">
            <anchor moveWithCells="1" sizeWithCells="1">
              <from>
                <xdr:col>0</xdr:col>
                <xdr:colOff>66675</xdr:colOff>
                <xdr:row>0</xdr:row>
                <xdr:rowOff>0</xdr:rowOff>
              </from>
              <to>
                <xdr:col>1</xdr:col>
                <xdr:colOff>0</xdr:colOff>
                <xdr:row>0</xdr:row>
                <xdr:rowOff>0</xdr:rowOff>
              </to>
            </anchor>
          </objectPr>
        </oleObject>
      </mc:Choice>
      <mc:Fallback>
        <oleObject shapeId="16896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Cronograma!Área_impressão_IM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Denilson Pereira de Souza</cp:lastModifiedBy>
  <cp:lastPrinted>2016-09-16T14:56:23Z</cp:lastPrinted>
  <dcterms:created xsi:type="dcterms:W3CDTF">1998-03-24T13:55:06Z</dcterms:created>
  <dcterms:modified xsi:type="dcterms:W3CDTF">2016-09-16T14:56:34Z</dcterms:modified>
</cp:coreProperties>
</file>